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<sst xmlns="http://schemas.openxmlformats.org/spreadsheetml/2006/main" count="220" uniqueCount="218">
  <si>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</si>
  <si>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</si>
  <si>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</si>
  <si>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</si>
  <si>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</si>
  <si>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</si>
  <si>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</si>
  <si>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</si>
  <si>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</si>
  <si>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</si>
  <si>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</si>
  <si>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</si>
  <si>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</si>
  <si>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</si>
  <si>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</si>
  <si>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</si>
  <si>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</si>
  <si>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</si>
  <si>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</si>
  <si>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</si>
  <si>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</si>
  <si>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</si>
  <si>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</si>
  <si>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</si>
  <si>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</si>
  <si>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</si>
  <si>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</si>
  <si>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</si>
  <si>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</si>
  <si>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</si>
  <si>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</si>
  <si>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</si>
  <si>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</si>
  <si>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</si>
  <si>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</si>
  <si>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</si>
  <si>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</si>
  <si>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</si>
  <si>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</si>
  <si>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</si>
  <si>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</si>
  <si>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</si>
  <si>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</si>
  <si>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</si>
  <si>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</si>
  <si>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</si>
  <si>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</si>
  <si>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</si>
  <si>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</si>
  <si>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</si>
  <si>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</si>
  <si>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</si>
  <si>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</si>
  <si>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</si>
  <si>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</si>
  <si>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</si>
  <si>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</si>
  <si>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</si>
  <si>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</si>
  <si>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</si>
  <si>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</si>
  <si>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</si>
  <si>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</si>
  <si>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</si>
  <si>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</si>
  <si>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</si>
  <si>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</si>
  <si>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</si>
  <si>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</si>
  <si>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</si>
  <si>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</si>
  <si>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</si>
  <si>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</si>
  <si>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</si>
  <si>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</si>
  <si>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</si>
  <si>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</si>
  <si>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</si>
  <si>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</si>
  <si>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</si>
  <si>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</si>
  <si>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</si>
  <si>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</si>
  <si>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</si>
  <si>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</si>
  <si>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</si>
  <si>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</si>
  <si>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</si>
  <si>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</si>
  <si>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</si>
  <si>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</si>
  <si>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</si>
  <si>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</si>
  <si>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</si>
  <si>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</si>
  <si>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</si>
  <si>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</si>
  <si>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</si>
  <si>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</si>
  <si>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</si>
  <si>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</si>
  <si>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</si>
  <si>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</si>
  <si>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</si>
  <si>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</si>
  <si>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</si>
  <si>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</si>
  <si>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</si>
  <si>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</si>
  <si>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</si>
  <si>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</si>
  <si>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</si>
  <si>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</si>
  <si>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</si>
  <si>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</si>
  <si>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</si>
  <si>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</si>
  <si>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</si>
  <si>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</si>
  <si>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</si>
  <si>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</si>
  <si>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</si>
  <si>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</si>
  <si>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</si>
  <si>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</si>
  <si>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</si>
  <si>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</si>
  <si>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</si>
  <si>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</si>
  <si>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</si>
  <si>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</si>
  <si>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</si>
  <si>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</si>
  <si>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</si>
  <si>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</si>
  <si>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</si>
  <si>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</si>
  <si>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</si>
  <si>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</si>
  <si>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</si>
  <si>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</si>
  <si>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</si>
  <si>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</si>
  <si>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</si>
  <si>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</si>
  <si>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</si>
  <si>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</si>
  <si>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</si>
  <si>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</si>
  <si>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</si>
  <si>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</si>
  <si>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</si>
  <si>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</si>
  <si>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</si>
  <si>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</si>
  <si>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</si>
  <si>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</si>
  <si>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</si>
  <si>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</si>
  <si>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</si>
  <si>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</si>
  <si>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</si>
  <si>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</si>
  <si>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</si>
  <si>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</si>
  <si>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</si>
  <si>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</si>
  <si>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</si>
  <si>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</si>
  <si>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</si>
  <si>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</si>
  <si>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</si>
  <si>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</si>
  <si>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</si>
  <si>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</si>
  <si>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</si>
  <si>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</si>
  <si>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</si>
  <si>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</si>
  <si>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</si>
  <si>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</si>
  <si>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</si>
  <si>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</si>
  <si>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</si>
  <si>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</si>
  <si>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</si>
  <si>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</si>
  <si>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</si>
  <si>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</si>
  <si>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</si>
  <si>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</si>
  <si>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</si>
  <si>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</si>
  <si>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</si>
  <si>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</si>
  <si>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</si>
  <si>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</si>
  <si>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</si>
  <si>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</si>
  <si>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</si>
  <si>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</si>
  <si>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</si>
  <si>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</si>
  <si>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</si>
  <si>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</si>
  <si>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</si>
  <si>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</si>
  <si>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</si>
  <si>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</si>
  <si>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</si>
  <si>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</si>
  <si>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</si>
  <si>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</si>
  <si>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</si>
  <si>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</si>
  <si>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</si>
  <si>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بنك الإتحاد</t>
  </si>
  <si>
    <t>BANK AL ETIHAD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</si>
</sst>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111007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1.6</v>
      </c>
      <c r="F6" s="13">
        <v>1.62</v>
      </c>
      <c r="G6" s="13">
        <v>2.0099999999999998</v>
      </c>
      <c r="H6" s="13">
        <v>1.52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4597307.99</v>
      </c>
      <c r="F7" s="15">
        <v>36946128</v>
      </c>
      <c r="G7" s="15">
        <v>41211747.939999998</v>
      </c>
      <c r="H7" s="15">
        <v>6334250.8600000003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2798385</v>
      </c>
      <c r="F8" s="15">
        <v>21309081</v>
      </c>
      <c r="G8" s="15">
        <v>23259918</v>
      </c>
      <c r="H8" s="15">
        <v>3800574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1925</v>
      </c>
      <c r="F9" s="15">
        <v>2220</v>
      </c>
      <c r="G9" s="15">
        <v>2965</v>
      </c>
      <c r="H9" s="15">
        <v>2278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160000000</v>
      </c>
      <c r="F10" s="15">
        <v>160000000</v>
      </c>
      <c r="G10" s="15">
        <v>125000000</v>
      </c>
      <c r="H10" s="15">
        <v>125000000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256000000</v>
      </c>
      <c r="F11" s="15">
        <v>259200000</v>
      </c>
      <c r="G11" s="15">
        <v>251250000</v>
      </c>
      <c r="H11" s="15">
        <v>190000000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333205500</v>
      </c>
      <c r="F16" s="24">
        <v>338311743</v>
      </c>
      <c r="G16" s="24">
        <v>281844459</v>
      </c>
      <c r="H16" s="24">
        <v>170188161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248264111</v>
      </c>
      <c r="F17" s="27">
        <v>326075874</v>
      </c>
      <c r="G17" s="27">
        <v>258889861</v>
      </c>
      <c r="H17" s="27">
        <v>168317723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4258890</v>
      </c>
      <c r="F18" s="27">
        <v>8325098</v>
      </c>
      <c r="G18" s="27">
        <v>0</v>
      </c>
      <c r="H18" s="27">
        <v>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13478492</v>
      </c>
      <c r="F19" s="27">
        <v>7509280</v>
      </c>
      <c r="G19" s="27">
        <v>23300582</v>
      </c>
      <c r="H19" s="27">
        <v>18661369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28530920</v>
      </c>
      <c r="F20" s="27">
        <v>30877736</v>
      </c>
      <c r="G20" s="27">
        <v>28527354</v>
      </c>
      <c r="H20" s="27">
        <v>27358737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765692190</v>
      </c>
      <c r="F21" s="27">
        <v>617696128</v>
      </c>
      <c r="G21" s="27">
        <v>479610204</v>
      </c>
      <c r="H21" s="27">
        <v>611779600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376618</v>
      </c>
      <c r="F22" s="27">
        <v>377262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2277918456</v>
      </c>
      <c r="F23" s="27">
        <v>2084327989</v>
      </c>
      <c r="G23" s="27">
        <v>1385666088</v>
      </c>
      <c r="H23" s="27">
        <v>1288548916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87648181</v>
      </c>
      <c r="F24" s="27">
        <v>72295950</v>
      </c>
      <c r="G24" s="27">
        <v>58468561</v>
      </c>
      <c r="H24" s="27">
        <v>54694739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16198168</v>
      </c>
      <c r="F25" s="27">
        <v>16068570</v>
      </c>
      <c r="G25" s="27">
        <v>15189919</v>
      </c>
      <c r="H25" s="27">
        <v>13015505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74486185</v>
      </c>
      <c r="F26" s="27">
        <v>70968060</v>
      </c>
      <c r="G26" s="27">
        <v>44270972</v>
      </c>
      <c r="H26" s="27">
        <v>39498606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11957746</v>
      </c>
      <c r="F27" s="27">
        <v>4559081</v>
      </c>
      <c r="G27" s="27">
        <v>1602674</v>
      </c>
      <c r="H27" s="27">
        <v>255268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109900024</v>
      </c>
      <c r="F28" s="27">
        <v>83247002</v>
      </c>
      <c r="G28" s="27">
        <v>56028056</v>
      </c>
      <c r="H28" s="27">
        <v>64521260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3868069132</v>
      </c>
      <c r="F29" s="29">
        <v>3572275253</v>
      </c>
      <c r="G29" s="29">
        <v>2559740250</v>
      </c>
      <c r="H29" s="29">
        <v>2389129640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2988949545</v>
      </c>
      <c r="F34" s="24">
        <v>2691335921</v>
      </c>
      <c r="G34" s="24">
        <v>1856773606</v>
      </c>
      <c r="H34" s="24">
        <v>1774048405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96687828</v>
      </c>
      <c r="F35" s="32">
        <v>58873920</v>
      </c>
      <c r="G35" s="32">
        <v>123107908</v>
      </c>
      <c r="H35" s="32">
        <v>139081413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141814536</v>
      </c>
      <c r="F36" s="27">
        <v>210088710</v>
      </c>
      <c r="G36" s="27">
        <v>176163488</v>
      </c>
      <c r="H36" s="27">
        <v>119968164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85236262</v>
      </c>
      <c r="F37" s="27">
        <v>88211995</v>
      </c>
      <c r="G37" s="27">
        <v>56869246</v>
      </c>
      <c r="H37" s="27">
        <v>27070921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0</v>
      </c>
      <c r="F38" s="27">
        <v>0</v>
      </c>
      <c r="G38" s="27">
        <v>0</v>
      </c>
      <c r="H38" s="27">
        <v>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88133817</v>
      </c>
      <c r="F39" s="27">
        <v>65253674</v>
      </c>
      <c r="G39" s="27">
        <v>36622349</v>
      </c>
      <c r="H39" s="27">
        <v>35650077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3400821988</v>
      </c>
      <c r="F40" s="29">
        <v>3113764220</v>
      </c>
      <c r="G40" s="29">
        <v>2249536597</v>
      </c>
      <c r="H40" s="29">
        <v>2095818980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160000000</v>
      </c>
      <c r="F44" s="24">
        <v>160000000</v>
      </c>
      <c r="G44" s="24">
        <v>125000000</v>
      </c>
      <c r="H44" s="24">
        <v>125000000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160000000</v>
      </c>
      <c r="F45" s="27">
        <v>160000000</v>
      </c>
      <c r="G45" s="27">
        <v>125000000</v>
      </c>
      <c r="H45" s="27">
        <v>125000000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160000000</v>
      </c>
      <c r="F46" s="27">
        <v>160000000</v>
      </c>
      <c r="G46" s="27">
        <v>125000000</v>
      </c>
      <c r="H46" s="27">
        <v>125000000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49410187</v>
      </c>
      <c r="F47" s="27">
        <v>42668849</v>
      </c>
      <c r="G47" s="27">
        <v>37340305</v>
      </c>
      <c r="H47" s="27">
        <v>33147431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34279172</v>
      </c>
      <c r="F48" s="27">
        <v>29271414</v>
      </c>
      <c r="G48" s="27">
        <v>24932207</v>
      </c>
      <c r="H48" s="27">
        <v>20776553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0</v>
      </c>
      <c r="F49" s="27">
        <v>14034670</v>
      </c>
      <c r="G49" s="27">
        <v>14730577</v>
      </c>
      <c r="H49" s="27">
        <v>13469720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80213173</v>
      </c>
      <c r="F50" s="27">
        <v>80213173</v>
      </c>
      <c r="G50" s="27">
        <v>71463173</v>
      </c>
      <c r="H50" s="27">
        <v>71463173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22400000</v>
      </c>
      <c r="F53" s="27">
        <v>16000000</v>
      </c>
      <c r="G53" s="27">
        <v>12500000</v>
      </c>
      <c r="H53" s="27">
        <v>12500000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-727049</v>
      </c>
      <c r="F56" s="27">
        <v>1191589</v>
      </c>
      <c r="G56" s="27">
        <v>1555417</v>
      </c>
      <c r="H56" s="27">
        <v>1382375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31166049</v>
      </c>
      <c r="F57" s="27">
        <v>27243353</v>
      </c>
      <c r="G57" s="27">
        <v>22555974</v>
      </c>
      <c r="H57" s="27">
        <v>15571408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376741532</v>
      </c>
      <c r="F58" s="27">
        <v>370623048</v>
      </c>
      <c r="G58" s="27">
        <v>310077653</v>
      </c>
      <c r="H58" s="27">
        <v>293310660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90505612</v>
      </c>
      <c r="F59" s="48">
        <v>87887985</v>
      </c>
      <c r="G59" s="48">
        <v>126000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3868069132</v>
      </c>
      <c r="F60" s="29">
        <v>3572275253</v>
      </c>
      <c r="G60" s="29">
        <v>2559740250</v>
      </c>
      <c r="H60" s="29">
        <v>2389129640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216761089</v>
      </c>
      <c r="F64" s="24">
        <v>186859033</v>
      </c>
      <c r="G64" s="24">
        <v>125177643</v>
      </c>
      <c r="H64" s="24">
        <v>124878425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88809011</v>
      </c>
      <c r="F65" s="27">
        <v>72169059</v>
      </c>
      <c r="G65" s="27">
        <v>45141102</v>
      </c>
      <c r="H65" s="27">
        <v>51340133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127952078</v>
      </c>
      <c r="F66" s="27">
        <v>114689974</v>
      </c>
      <c r="G66" s="27">
        <v>80036541</v>
      </c>
      <c r="H66" s="27">
        <v>73538292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23849404</v>
      </c>
      <c r="F67" s="27">
        <v>21399045</v>
      </c>
      <c r="G67" s="27">
        <v>14877325</v>
      </c>
      <c r="H67" s="27">
        <v>12012823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151801482</v>
      </c>
      <c r="F68" s="27">
        <v>136089019</v>
      </c>
      <c r="G68" s="27">
        <v>94913866</v>
      </c>
      <c r="H68" s="27">
        <v>85551115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-1432701</v>
      </c>
      <c r="F69" s="27">
        <v>4297131</v>
      </c>
      <c r="G69" s="27">
        <v>297478</v>
      </c>
      <c r="H69" s="27">
        <v>192408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5854006</v>
      </c>
      <c r="F70" s="27">
        <v>5525404</v>
      </c>
      <c r="G70" s="27">
        <v>3242503</v>
      </c>
      <c r="H70" s="27">
        <v>3328841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1345552</v>
      </c>
      <c r="F71" s="27">
        <v>1218329</v>
      </c>
      <c r="G71" s="27">
        <v>2312461</v>
      </c>
      <c r="H71" s="27">
        <v>1355405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157568339</v>
      </c>
      <c r="F72" s="27">
        <v>147129883</v>
      </c>
      <c r="G72" s="27">
        <v>100766308</v>
      </c>
      <c r="H72" s="27">
        <v>90427769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43123071</v>
      </c>
      <c r="F73" s="27">
        <v>39980839</v>
      </c>
      <c r="G73" s="27">
        <v>24966451</v>
      </c>
      <c r="H73" s="27">
        <v>21636828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11025351</v>
      </c>
      <c r="F74" s="27">
        <v>10332667</v>
      </c>
      <c r="G74" s="27">
        <v>6531059</v>
      </c>
      <c r="H74" s="27">
        <v>5007227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28596750</v>
      </c>
      <c r="F75" s="27">
        <v>26924084</v>
      </c>
      <c r="G75" s="27">
        <v>18018085</v>
      </c>
      <c r="H75" s="27">
        <v>14851101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13064868</v>
      </c>
      <c r="F76" s="27">
        <v>15229285</v>
      </c>
      <c r="G76" s="27">
        <v>8093535</v>
      </c>
      <c r="H76" s="27">
        <v>4212145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-880347</v>
      </c>
      <c r="F77" s="27">
        <v>2408464</v>
      </c>
      <c r="G77" s="27">
        <v>1373993</v>
      </c>
      <c r="H77" s="27">
        <v>414928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94929693</v>
      </c>
      <c r="F79" s="27">
        <v>94875339</v>
      </c>
      <c r="G79" s="27">
        <v>58983123</v>
      </c>
      <c r="H79" s="27">
        <v>46122229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62638646</v>
      </c>
      <c r="F80" s="27">
        <v>52254544</v>
      </c>
      <c r="G80" s="27">
        <v>41783185</v>
      </c>
      <c r="H80" s="27">
        <v>44305540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21444297</v>
      </c>
      <c r="F81" s="27">
        <v>17345461</v>
      </c>
      <c r="G81" s="27">
        <v>12492363</v>
      </c>
      <c r="H81" s="27">
        <v>15417399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108438</v>
      </c>
      <c r="F84" s="27">
        <v>110000</v>
      </c>
      <c r="G84" s="27">
        <v>55000</v>
      </c>
      <c r="H84" s="27">
        <v>55000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41085911</v>
      </c>
      <c r="F85" s="27">
        <v>34799083</v>
      </c>
      <c r="G85" s="27">
        <v>29235822</v>
      </c>
      <c r="H85" s="27">
        <v>28833141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5349329</v>
      </c>
      <c r="F86" s="27">
        <v>3434814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35736582</v>
      </c>
      <c r="F87" s="29">
        <v>31364269</v>
      </c>
      <c r="G87" s="29">
        <v>29235822</v>
      </c>
      <c r="H87" s="29">
        <v>28833141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600016203</v>
      </c>
      <c r="F91" s="24">
        <v>409009567</v>
      </c>
      <c r="G91" s="24">
        <v>195610720</v>
      </c>
      <c r="H91" s="24">
        <v>122877138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70926114</v>
      </c>
      <c r="F92" s="27">
        <v>65619369</v>
      </c>
      <c r="G92" s="27">
        <v>76187462</v>
      </c>
      <c r="H92" s="27">
        <v>105076816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-164168929</v>
      </c>
      <c r="F93" s="27">
        <v>60946805</v>
      </c>
      <c r="G93" s="27">
        <v>118642887</v>
      </c>
      <c r="H93" s="27">
        <v>-26159907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-21498686</v>
      </c>
      <c r="F94" s="27">
        <v>61644266</v>
      </c>
      <c r="G94" s="27">
        <v>17256673</v>
      </c>
      <c r="H94" s="27">
        <v>-7559133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1914563</v>
      </c>
      <c r="F95" s="27">
        <v>2796196</v>
      </c>
      <c r="G95" s="27">
        <v>1311825</v>
      </c>
      <c r="H95" s="27">
        <v>1375806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487189265</v>
      </c>
      <c r="F96" s="29">
        <v>600016203</v>
      </c>
      <c r="G96" s="29">
        <v>409009567</v>
      </c>
      <c r="H96" s="29">
        <v>195610720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1.748990625</v>
      </c>
      <c r="F100" s="10">
        <f>+F8*100/F10</f>
        <v>13.318175625</v>
      </c>
      <c r="G100" s="10">
        <f>+G8*100/G10</f>
        <v>18.607934400000001</v>
      </c>
      <c r="H100" s="10">
        <f>+H8*100/H10</f>
        <v>3.0404591999999999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0.22335363750000001</v>
      </c>
      <c r="F101" s="13">
        <f>+F87/F10</f>
        <v>0.19602668125</v>
      </c>
      <c r="G101" s="13">
        <f>+G87/G10</f>
        <v>0.23388657600000001</v>
      </c>
      <c r="H101" s="13">
        <f>+H87/H10</f>
        <v>0.230665128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0.14000000000000001</v>
      </c>
      <c r="F102" s="13">
        <f>+F53/F10</f>
        <v>0.1</v>
      </c>
      <c r="G102" s="13">
        <f>+G53/G10</f>
        <v>0.1</v>
      </c>
      <c r="H102" s="13">
        <f>+H53/H10</f>
        <v>0.1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2.354634575</v>
      </c>
      <c r="F103" s="13">
        <f>+F58/F10</f>
        <v>2.31639405</v>
      </c>
      <c r="G103" s="13">
        <f>+G58/G10</f>
        <v>2.4806212240000001</v>
      </c>
      <c r="H103" s="13">
        <f>+H58/H10</f>
        <v>2.34648528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7.1635278382247076</v>
      </c>
      <c r="F104" s="13">
        <f>+F11/F87</f>
        <v>8.2641811291696285</v>
      </c>
      <c r="G104" s="13">
        <f>+G11/G87</f>
        <v>8.5939092117881959</v>
      </c>
      <c r="H104" s="13">
        <f>+H11/H87</f>
        <v>6.5896393320450244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8.75</v>
      </c>
      <c r="F105" s="13">
        <f>+F53*100/F11</f>
        <v>6.1728395061728394</v>
      </c>
      <c r="G105" s="13">
        <f>+G53*100/G11</f>
        <v>4.9751243781094523</v>
      </c>
      <c r="H105" s="13">
        <f>+H53*100/H11</f>
        <v>6.5789473684210522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62.680868584466189</v>
      </c>
      <c r="F106" s="13">
        <f>+F53*100/F87</f>
        <v>51.013463760306351</v>
      </c>
      <c r="G106" s="13">
        <f>+G53*100/G87</f>
        <v>42.755767222826847</v>
      </c>
      <c r="H106" s="13">
        <f>+H53*100/H87</f>
        <v>43.352890342401473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0.67951095978449227</v>
      </c>
      <c r="F107" s="35">
        <f>+F11/F58</f>
        <v>0.69936287394625285</v>
      </c>
      <c r="G107" s="35">
        <f>+G11/G58</f>
        <v>0.81028090082970283</v>
      </c>
      <c r="H107" s="35">
        <f>+H11/H58</f>
        <v>0.64777734297144196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1.0621814036388841</v>
      </c>
      <c r="F109" s="39">
        <f>+F85*100/F29</f>
        <v>0.97414338300990944</v>
      </c>
      <c r="G109" s="39">
        <f>+G85*100/G29</f>
        <v>1.1421401839503051</v>
      </c>
      <c r="H109" s="39">
        <f>+H85*100/H29</f>
        <v>1.2068470675371137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9.4857027868114105</v>
      </c>
      <c r="F110" s="41">
        <f>+F87*100/F58</f>
        <v>8.4625792079719773</v>
      </c>
      <c r="G110" s="41">
        <f>+G87*100/G58</f>
        <v>9.4285485320027238</v>
      </c>
      <c r="H110" s="41">
        <f>+H87*100/H58</f>
        <v>9.8302397192110238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96.340091520543353</v>
      </c>
      <c r="F111" s="41">
        <f>+F68*100/F72</f>
        <v>92.495838523843588</v>
      </c>
      <c r="G111" s="41">
        <f>+G68*100/G72</f>
        <v>94.19206467304528</v>
      </c>
      <c r="H111" s="41">
        <f>+H68*100/H72</f>
        <v>94.607127817119988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9.5157527886503068</v>
      </c>
      <c r="F112" s="41">
        <f>+F64*100/F23</f>
        <v>8.9649534039817578</v>
      </c>
      <c r="G112" s="41">
        <f>+G64*100/G23</f>
        <v>9.0337523653101055</v>
      </c>
      <c r="H112" s="41">
        <f>+H64*100/H23</f>
        <v>9.6913996394996005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26.074978806497416</v>
      </c>
      <c r="F113" s="41">
        <f>+F85*100/F72</f>
        <v>23.651947714795639</v>
      </c>
      <c r="G113" s="41">
        <f>+G85*100/G72</f>
        <v>29.013489310335753</v>
      </c>
      <c r="H113" s="41">
        <f>+H85*100/H72</f>
        <v>31.88527298511589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4.0735657410168544</v>
      </c>
      <c r="F114" s="42">
        <f>F72*100/F29</f>
        <v>4.1186603097406955</v>
      </c>
      <c r="G114" s="42">
        <f>G72*100/G29</f>
        <v>3.9365833310625953</v>
      </c>
      <c r="H114" s="42">
        <f>H72*100/H29</f>
        <v>3.784967022551359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4.5588264464195554</v>
      </c>
      <c r="F115" s="44">
        <f>+(F24+F25)*100/F23</f>
        <v>4.2394728884485557</v>
      </c>
      <c r="G115" s="44">
        <f>+(G24+G25)*100/G23</f>
        <v>5.3157453038570717</v>
      </c>
      <c r="H115" s="44">
        <f>+(H24+H25)*100/H23</f>
        <v>5.254767060779554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12.079596513271419</v>
      </c>
      <c r="F117" s="10">
        <f>(F58+F59)*100/F29</f>
        <v>12.835266056694316</v>
      </c>
      <c r="G117" s="10">
        <f>(G58+G59)*100/G29</f>
        <v>12.118559803089395</v>
      </c>
      <c r="H117" s="10">
        <f>(H58+H59)*100/H29</f>
        <v>12.276883392564667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12.209520642204122</v>
      </c>
      <c r="F118" s="13">
        <f>+F58*100/(F34+F35)</f>
        <v>13.476173435014626</v>
      </c>
      <c r="G118" s="13">
        <f>+G58*100/(G34+G35)</f>
        <v>15.661424727055662</v>
      </c>
      <c r="H118" s="13">
        <f>+H58*100/(H34+H35)</f>
        <v>15.331456194991992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87.920403486728588</v>
      </c>
      <c r="F119" s="13">
        <f>+F40*100/F29</f>
        <v>87.164733943305677</v>
      </c>
      <c r="G119" s="13">
        <f>+G40*100/G29</f>
        <v>87.881440196910603</v>
      </c>
      <c r="H119" s="13">
        <f>+H40*100/H29</f>
        <v>87.72311660743533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79.772032704197287</v>
      </c>
      <c r="F120" s="35">
        <f>+(F34+F35)*100/F29</f>
        <v>76.987624027302246</v>
      </c>
      <c r="G120" s="35">
        <f>+(G34+G35)*100/G29</f>
        <v>77.346969638813931</v>
      </c>
      <c r="H120" s="35">
        <f>+(H34+H35)*100/H29</f>
        <v>80.076433943534354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58.890324300439623</v>
      </c>
      <c r="F122" s="10">
        <f>+F23*100/F29</f>
        <v>58.347351236430605</v>
      </c>
      <c r="G122" s="10">
        <f>+G23*100/G29</f>
        <v>54.133074166412001</v>
      </c>
      <c r="H122" s="10">
        <f>+H23*100/H29</f>
        <v>53.933821523389582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73.823271520246777</v>
      </c>
      <c r="F123" s="13">
        <f>+F23*100/(F34+F35)</f>
        <v>75.787961992097308</v>
      </c>
      <c r="G123" s="13">
        <f>+G23*100/(G34+G35)</f>
        <v>69.987323898009791</v>
      </c>
      <c r="H123" s="13">
        <f>+H23*100/(H34+H35)</f>
        <v>67.352926282182906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16.538850677804948</v>
      </c>
      <c r="F124" s="35">
        <f>+F58*100/F23</f>
        <v>17.781416838230637</v>
      </c>
      <c r="G124" s="35">
        <f>+G58*100/G23</f>
        <v>22.377516176898745</v>
      </c>
      <c r="H124" s="35">
        <f>+H58*100/H23</f>
        <v>22.762865759921215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0.19419229175897074</v>
      </c>
      <c r="F126" s="10">
        <f>+(F16+F17+F18+F19)/(F34+F35)</f>
        <v>0.24733457965980712</v>
      </c>
      <c r="G126" s="10">
        <f>+(G16+G17+G18+G19)/(G34+G35)</f>
        <v>0.28488315993236757</v>
      </c>
      <c r="H126" s="10">
        <f>+(H16+H17+H18+H19)/(H34+H35)</f>
        <v>0.18669263823057511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45.170788155345562</v>
      </c>
      <c r="F127" s="13">
        <f>+(F16+F17+F18+F19+F20+F21+F22)*100/(F34+F35)</f>
        <v>48.329880185313463</v>
      </c>
      <c r="G127" s="13">
        <f>+(G16+G17+G18+G19+G20+G21+G22)*100/(G34+G35)</f>
        <v>54.153364856357761</v>
      </c>
      <c r="H127" s="13">
        <f>+(H16+H17+H18+H19+H20+H21+H22)*100/(H34+H35)</f>
        <v>52.077260028362595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0.19281206152282368</v>
      </c>
      <c r="F128" s="35">
        <f>+(F16+F17+F19)/(F34+F35)</f>
        <v>0.24430750227978695</v>
      </c>
      <c r="G128" s="35">
        <f>+(G16+G17+G19)/(G34+G35)</f>
        <v>0.28488315993236757</v>
      </c>
      <c r="H128" s="35">
        <f>+(H16+H17+H19)/(H34+H35)</f>
        <v>0.18669263823057511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2019-09-16T08:12:46Z</dcterms:modified>
</cp:coreProperties>
</file>